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N15"/>
  <c r="P14"/>
  <c r="P13"/>
  <c r="O12"/>
  <c r="O15" s="1"/>
  <c r="N12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P11"/>
  <c r="D9"/>
  <c r="P16" l="1"/>
  <c r="D35"/>
  <c r="E35" s="1"/>
  <c r="P34"/>
  <c r="P12"/>
  <c r="D15"/>
  <c r="P15" s="1"/>
  <c r="E8" l="1"/>
  <c r="E9" s="1"/>
  <c r="F8"/>
  <c r="F9" s="1"/>
  <c r="F35"/>
  <c r="G35" l="1"/>
  <c r="G8"/>
  <c r="G9" s="1"/>
  <c r="H8" l="1"/>
  <c r="H9" s="1"/>
  <c r="H35"/>
  <c r="I8" l="1"/>
  <c r="I9" s="1"/>
  <c r="I35"/>
  <c r="J35" l="1"/>
  <c r="J8"/>
  <c r="J9" s="1"/>
  <c r="K8" l="1"/>
  <c r="K9" s="1"/>
  <c r="K35"/>
  <c r="L8" l="1"/>
  <c r="L9" s="1"/>
  <c r="L35"/>
  <c r="M35" l="1"/>
  <c r="M8"/>
  <c r="M9" s="1"/>
  <c r="N8" l="1"/>
  <c r="N9" s="1"/>
  <c r="N35"/>
  <c r="O8" l="1"/>
  <c r="O9" s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<sst xmlns="http://schemas.openxmlformats.org/spreadsheetml/2006/main" count="47" uniqueCount="47">
  <si>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</si>
  <si>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 по лицевому счету жилого дома №9 по ул. Маринченко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</si>
  <si>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</si>
  <si>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</si>
  <si>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</si>
  <si>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</si>
  <si>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</si>
  <si>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</si>
  <si>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</si>
  <si>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</si>
  <si>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</si>
  <si>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</si>
  <si>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</si>
  <si>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</si>
  <si>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</si>
  <si>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</si>
  <si>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</si>
  <si>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</si>
  <si>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</si>
  <si>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</si>
  <si>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</si>
  <si>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</si>
  <si>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</si>
  <si>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</si>
  <si>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</si>
  <si>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</si>
  <si>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</si>
  <si>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</si>
  <si>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</si>
  <si>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</si>
  <si>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</si>
  <si>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</si>
  <si>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</si>
  <si>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</si>
  <si>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</si>
  <si>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</si>
  <si>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</si>
  <si>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</si>
  <si>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</si>
  <si>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</si>
  <si>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</si>
  <si>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</si>
  <si>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</si>
  <si>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</si>
  <si>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</si>
  <si>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 год</t>
  </si>
  <si>
    <t>Стоимость текущего ремонта за 2022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</si>
</sst>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4" workbookViewId="0">
      <selection activeCell="O15" sqref="O15"/>
    </sheetView>
  </sheetViews>
  <sheetFormatPr defaultRowHeight="14.4"/>
  <cols>
    <col min="3" max="3" width="32.1093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-11547.74</v>
      </c>
      <c r="E8" s="5">
        <f t="shared" ref="E8:P8" si="0">D35</f>
        <v>2119.86</v>
      </c>
      <c r="F8" s="5">
        <f t="shared" si="0"/>
        <v>10743.58</v>
      </c>
      <c r="G8" s="5">
        <f t="shared" si="0"/>
        <v>28875.899999999998</v>
      </c>
      <c r="H8" s="5">
        <f t="shared" si="0"/>
        <v>38023.549999999996</v>
      </c>
      <c r="I8" s="5">
        <f t="shared" si="0"/>
        <v>54171.31</v>
      </c>
      <c r="J8" s="5">
        <f t="shared" si="0"/>
        <v>67132.73</v>
      </c>
      <c r="K8" s="5">
        <f t="shared" si="0"/>
        <v>84410.26999999999</v>
      </c>
      <c r="L8" s="5">
        <f t="shared" si="0"/>
        <v>98598.439999999988</v>
      </c>
      <c r="M8" s="5">
        <f t="shared" si="0"/>
        <v>111893.78999999998</v>
      </c>
      <c r="N8" s="5">
        <f t="shared" si="0"/>
        <v>113987.53999999998</v>
      </c>
      <c r="O8" s="5">
        <f t="shared" si="0"/>
        <v>118103.36999999998</v>
      </c>
      <c r="P8" s="5">
        <f t="shared" si="0"/>
        <v>133136.26999999999</v>
      </c>
    </row>
    <row r="9" spans="3:16">
      <c r="C9" s="3" t="s">
        <v>18</v>
      </c>
      <c r="D9" s="4">
        <f t="shared" ref="D9:O9" si="1">D8</f>
        <v>-11547.74</v>
      </c>
      <c r="E9" s="5">
        <f t="shared" si="1"/>
        <v>2119.86</v>
      </c>
      <c r="F9" s="5">
        <f t="shared" si="1"/>
        <v>10743.58</v>
      </c>
      <c r="G9" s="5">
        <f t="shared" si="1"/>
        <v>28875.899999999998</v>
      </c>
      <c r="H9" s="5">
        <f t="shared" si="1"/>
        <v>38023.549999999996</v>
      </c>
      <c r="I9" s="5">
        <f t="shared" si="1"/>
        <v>54171.31</v>
      </c>
      <c r="J9" s="5">
        <f t="shared" si="1"/>
        <v>67132.73</v>
      </c>
      <c r="K9" s="5">
        <f t="shared" si="1"/>
        <v>84410.26999999999</v>
      </c>
      <c r="L9" s="5">
        <f t="shared" si="1"/>
        <v>98598.439999999988</v>
      </c>
      <c r="M9" s="5">
        <f t="shared" si="1"/>
        <v>111893.78999999998</v>
      </c>
      <c r="N9" s="5">
        <f t="shared" si="1"/>
        <v>113987.53999999998</v>
      </c>
      <c r="O9" s="5">
        <f t="shared" si="1"/>
        <v>118103.36999999998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14588.24</v>
      </c>
      <c r="E11" s="5">
        <v>14558.24</v>
      </c>
      <c r="F11" s="5">
        <v>14558.24</v>
      </c>
      <c r="G11" s="5">
        <v>14558.24</v>
      </c>
      <c r="H11" s="5">
        <v>14558.24</v>
      </c>
      <c r="I11" s="5">
        <v>14558.24</v>
      </c>
      <c r="J11" s="5">
        <v>14744.47</v>
      </c>
      <c r="K11" s="5">
        <v>14744.47</v>
      </c>
      <c r="L11" s="5">
        <v>14744.47</v>
      </c>
      <c r="M11" s="5">
        <v>14744.47</v>
      </c>
      <c r="N11" s="5">
        <v>14744.47</v>
      </c>
      <c r="O11" s="5">
        <v>14744.47</v>
      </c>
      <c r="P11" s="5">
        <f>SUM(D11:O11)</f>
        <v>175846.26</v>
      </c>
    </row>
    <row r="12" spans="3:16">
      <c r="C12" s="8" t="s">
        <v>21</v>
      </c>
      <c r="D12" s="6">
        <f t="shared" ref="D12:O12" si="2">D13+D14</f>
        <v>13841.67</v>
      </c>
      <c r="E12" s="6">
        <f t="shared" si="2"/>
        <v>10232.31</v>
      </c>
      <c r="F12" s="6">
        <f t="shared" si="2"/>
        <v>19263.09</v>
      </c>
      <c r="G12" s="6">
        <f t="shared" si="2"/>
        <v>13354.65</v>
      </c>
      <c r="H12" s="6">
        <f t="shared" si="2"/>
        <v>16147.76</v>
      </c>
      <c r="I12" s="6">
        <f t="shared" si="2"/>
        <v>12961.42</v>
      </c>
      <c r="J12" s="6">
        <f t="shared" si="2"/>
        <v>17277.54</v>
      </c>
      <c r="K12" s="6">
        <f t="shared" si="2"/>
        <v>14188.17</v>
      </c>
      <c r="L12" s="6">
        <f t="shared" si="2"/>
        <v>14852.2</v>
      </c>
      <c r="M12" s="6">
        <f t="shared" si="2"/>
        <v>17625.75</v>
      </c>
      <c r="N12" s="6">
        <f t="shared" si="2"/>
        <v>13181.83</v>
      </c>
      <c r="O12" s="6">
        <f t="shared" si="2"/>
        <v>15032.9</v>
      </c>
      <c r="P12" s="6">
        <f>SUM(D12:O12)</f>
        <v>177959.28999999998</v>
      </c>
    </row>
    <row r="13" spans="3:16">
      <c r="C13" s="8" t="s">
        <v>22</v>
      </c>
      <c r="D13" s="6">
        <v>13491.67</v>
      </c>
      <c r="E13" s="6">
        <v>9882.31</v>
      </c>
      <c r="F13" s="6">
        <v>18913.09</v>
      </c>
      <c r="G13" s="6">
        <v>13004.65</v>
      </c>
      <c r="H13" s="6">
        <v>15797.76</v>
      </c>
      <c r="I13" s="6">
        <v>12611.42</v>
      </c>
      <c r="J13" s="6">
        <v>16927.54</v>
      </c>
      <c r="K13" s="6">
        <v>13838.17</v>
      </c>
      <c r="L13" s="6">
        <v>14502.2</v>
      </c>
      <c r="M13" s="6">
        <v>17275.75</v>
      </c>
      <c r="N13" s="6">
        <v>12831.83</v>
      </c>
      <c r="O13" s="6">
        <v>14682.9</v>
      </c>
      <c r="P13" s="5">
        <f>SUM(D13:O13)</f>
        <v>173759.28999999998</v>
      </c>
    </row>
    <row r="14" spans="3:16">
      <c r="C14" s="8" t="s">
        <v>23</v>
      </c>
      <c r="D14" s="6">
        <v>350</v>
      </c>
      <c r="E14" s="6">
        <v>350</v>
      </c>
      <c r="F14" s="6">
        <v>350</v>
      </c>
      <c r="G14" s="6">
        <v>350</v>
      </c>
      <c r="H14" s="6">
        <v>350</v>
      </c>
      <c r="I14" s="6">
        <v>350</v>
      </c>
      <c r="J14" s="6">
        <v>350</v>
      </c>
      <c r="K14" s="6">
        <v>350</v>
      </c>
      <c r="L14" s="6">
        <v>350</v>
      </c>
      <c r="M14" s="6">
        <v>350</v>
      </c>
      <c r="N14" s="6">
        <v>350</v>
      </c>
      <c r="O14" s="6">
        <v>350</v>
      </c>
      <c r="P14" s="5">
        <f>SUM(D14:O14)</f>
        <v>4200</v>
      </c>
    </row>
    <row r="15" spans="3:16">
      <c r="C15" s="8" t="s">
        <v>24</v>
      </c>
      <c r="D15" s="6">
        <f t="shared" ref="D15:O15" si="3">D11-D12</f>
        <v>746.56999999999971</v>
      </c>
      <c r="E15" s="6">
        <f t="shared" si="3"/>
        <v>4325.93</v>
      </c>
      <c r="F15" s="6">
        <f t="shared" si="3"/>
        <v>-4704.8500000000004</v>
      </c>
      <c r="G15" s="6">
        <f t="shared" si="3"/>
        <v>1203.5900000000001</v>
      </c>
      <c r="H15" s="6">
        <f t="shared" si="3"/>
        <v>-1589.5200000000004</v>
      </c>
      <c r="I15" s="6">
        <f t="shared" si="3"/>
        <v>1596.8199999999997</v>
      </c>
      <c r="J15" s="6">
        <f t="shared" si="3"/>
        <v>-2533.0700000000015</v>
      </c>
      <c r="K15" s="6">
        <f t="shared" si="3"/>
        <v>556.29999999999927</v>
      </c>
      <c r="L15" s="6">
        <f t="shared" si="3"/>
        <v>-107.73000000000138</v>
      </c>
      <c r="M15" s="6">
        <f t="shared" si="3"/>
        <v>-2881.2800000000007</v>
      </c>
      <c r="N15" s="6">
        <f t="shared" si="3"/>
        <v>1562.6399999999994</v>
      </c>
      <c r="O15" s="6">
        <f t="shared" si="3"/>
        <v>-288.43000000000029</v>
      </c>
      <c r="P15" s="6">
        <f>SUM(D15:O15)</f>
        <v>-2113.0300000000061</v>
      </c>
    </row>
    <row r="16" spans="3:16">
      <c r="C16" s="8" t="s">
        <v>25</v>
      </c>
      <c r="D16" s="9">
        <f t="shared" ref="D16:P16" si="4">D13*100/D11</f>
        <v>92.483191940905826</v>
      </c>
      <c r="E16" s="9">
        <f t="shared" si="4"/>
        <v>67.881213663190053</v>
      </c>
      <c r="F16" s="9">
        <f t="shared" si="4"/>
        <v>129.91329995933575</v>
      </c>
      <c r="G16" s="9">
        <f t="shared" si="4"/>
        <v>89.328449043290945</v>
      </c>
      <c r="H16" s="9">
        <f t="shared" si="4"/>
        <v>108.51421600413236</v>
      </c>
      <c r="I16" s="9">
        <f t="shared" si="4"/>
        <v>86.627367044368</v>
      </c>
      <c r="J16" s="9">
        <f t="shared" si="4"/>
        <v>114.80602558111617</v>
      </c>
      <c r="K16" s="9">
        <f t="shared" si="4"/>
        <v>93.853288724518421</v>
      </c>
      <c r="L16" s="9">
        <f t="shared" si="4"/>
        <v>98.356875492981445</v>
      </c>
      <c r="M16" s="9">
        <f t="shared" si="4"/>
        <v>117.16765675538016</v>
      </c>
      <c r="N16" s="9">
        <f t="shared" si="4"/>
        <v>87.028085784026146</v>
      </c>
      <c r="O16" s="9">
        <f t="shared" si="4"/>
        <v>99.58241971396734</v>
      </c>
      <c r="P16" s="9">
        <f t="shared" si="4"/>
        <v>98.813184880929484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9066</v>
      </c>
      <c r="O19" s="5"/>
      <c r="P19" s="5">
        <f>SUM(D19:O19)</f>
        <v>9066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>
        <v>4207</v>
      </c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4207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/>
      <c r="E27" s="5">
        <v>1260.45</v>
      </c>
      <c r="F27" s="5">
        <v>956.7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2217.15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>
        <v>15532</v>
      </c>
      <c r="N29" s="5"/>
      <c r="O29" s="5"/>
      <c r="P29" s="5">
        <f>D29+E29+F29+G29+H29+I29+J29+K29+L29+M29+N29+O29</f>
        <v>15532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>
        <v>174.07</v>
      </c>
      <c r="E31" s="5">
        <v>348.14</v>
      </c>
      <c r="F31" s="5">
        <v>174.07</v>
      </c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696.28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1556.85</v>
      </c>
      <c r="M32" s="5"/>
      <c r="N32" s="5"/>
      <c r="O32" s="5"/>
      <c r="P32" s="5">
        <f>D32+E32+F32+G32+H32+I32+J32+K32+L32+M32+N32+O32</f>
        <v>1556.85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174.07</v>
      </c>
      <c r="E34" s="5">
        <f t="shared" si="5"/>
        <v>1608.5900000000001</v>
      </c>
      <c r="F34" s="5">
        <f t="shared" si="5"/>
        <v>1130.77</v>
      </c>
      <c r="G34" s="5">
        <f t="shared" si="5"/>
        <v>4207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0</v>
      </c>
      <c r="L34" s="5">
        <f t="shared" si="5"/>
        <v>1556.85</v>
      </c>
      <c r="M34" s="5">
        <f t="shared" si="5"/>
        <v>15532</v>
      </c>
      <c r="N34" s="5">
        <f t="shared" si="5"/>
        <v>9066</v>
      </c>
      <c r="O34" s="5">
        <f t="shared" si="5"/>
        <v>0</v>
      </c>
      <c r="P34" s="5">
        <f t="shared" si="5"/>
        <v>33275.279999999999</v>
      </c>
    </row>
    <row r="35" spans="3:16">
      <c r="C35" s="3" t="s">
        <v>44</v>
      </c>
      <c r="D35" s="5">
        <f>D8+D12-D34</f>
        <v>2119.86</v>
      </c>
      <c r="E35" s="5">
        <f t="shared" ref="E35:O35" si="6">D35+E12-E34</f>
        <v>10743.58</v>
      </c>
      <c r="F35" s="5">
        <f t="shared" si="6"/>
        <v>28875.899999999998</v>
      </c>
      <c r="G35" s="5">
        <f t="shared" si="6"/>
        <v>38023.549999999996</v>
      </c>
      <c r="H35" s="5">
        <f t="shared" si="6"/>
        <v>54171.31</v>
      </c>
      <c r="I35" s="5">
        <f t="shared" si="6"/>
        <v>67132.73</v>
      </c>
      <c r="J35" s="5">
        <f t="shared" si="6"/>
        <v>84410.26999999999</v>
      </c>
      <c r="K35" s="5">
        <f t="shared" si="6"/>
        <v>98598.439999999988</v>
      </c>
      <c r="L35" s="5">
        <f t="shared" si="6"/>
        <v>111893.78999999998</v>
      </c>
      <c r="M35" s="5">
        <f t="shared" si="6"/>
        <v>113987.53999999998</v>
      </c>
      <c r="N35" s="5">
        <f t="shared" si="6"/>
        <v>118103.36999999998</v>
      </c>
      <c r="O35" s="5">
        <f t="shared" si="6"/>
        <v>133136.26999999999</v>
      </c>
      <c r="P35" s="5">
        <f>O35</f>
        <v>133136.26999999999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2023-01-10T07:33:33Z</dcterms:modified>
</cp:coreProperties>
</file>